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vendium\OneDrive - Provendium B.V\PROVENDIUM\Projecten\Waddinxveen 2018\publicatiemap doc\"/>
    </mc:Choice>
  </mc:AlternateContent>
  <bookViews>
    <workbookView xWindow="0" yWindow="0" windowWidth="23040" windowHeight="10284"/>
  </bookViews>
  <sheets>
    <sheet name="specificatieblad" sheetId="4" r:id="rId1"/>
  </sheets>
  <definedNames>
    <definedName name="_xlnm.Print_Area" localSheetId="0">specificatieblad!$B$1:$L$90</definedName>
    <definedName name="_xlnm.Print_Titles" localSheetId="0">specificatieblad!$1:$7</definedName>
  </definedNames>
  <calcPr calcId="152511"/>
</workbook>
</file>

<file path=xl/calcChain.xml><?xml version="1.0" encoding="utf-8"?>
<calcChain xmlns="http://schemas.openxmlformats.org/spreadsheetml/2006/main">
  <c r="K31" i="4" l="1"/>
  <c r="K43" i="4"/>
  <c r="K42" i="4"/>
  <c r="K30" i="4"/>
  <c r="K29" i="4"/>
  <c r="K27" i="4"/>
  <c r="K26" i="4"/>
  <c r="K28" i="4"/>
  <c r="K25" i="4"/>
  <c r="K23" i="4" l="1"/>
  <c r="K34" i="4" s="1"/>
  <c r="K44" i="4" l="1"/>
  <c r="K47" i="4" l="1"/>
</calcChain>
</file>

<file path=xl/sharedStrings.xml><?xml version="1.0" encoding="utf-8"?>
<sst xmlns="http://schemas.openxmlformats.org/spreadsheetml/2006/main" count="71" uniqueCount="61">
  <si>
    <t>Project:</t>
  </si>
  <si>
    <t>Inschrijver:</t>
  </si>
  <si>
    <t>Datum:</t>
  </si>
  <si>
    <t>Aantal</t>
  </si>
  <si>
    <t>Eenheid</t>
  </si>
  <si>
    <t>Eenheids-
prijs</t>
  </si>
  <si>
    <t>Invulinstructie Aanbiedingsbegroting</t>
  </si>
  <si>
    <t>Naam gegadigde</t>
  </si>
  <si>
    <t>Datum</t>
  </si>
  <si>
    <t>Rechtsgeldige ondertekening</t>
  </si>
  <si>
    <t>Definities:</t>
  </si>
  <si>
    <t>jaar</t>
  </si>
  <si>
    <t>subtotaal</t>
  </si>
  <si>
    <t xml:space="preserve">TN nummer : </t>
  </si>
  <si>
    <t>Prijzen overzicht</t>
  </si>
  <si>
    <t xml:space="preserve">12 jaar leaseperiode vanaf inbedrijfname 100% volgens technische specificatie </t>
  </si>
  <si>
    <t xml:space="preserve">Goed verlopen EBI keuring voor opstart </t>
  </si>
  <si>
    <t xml:space="preserve">Totale prijs warmte opwekinstallatie </t>
  </si>
  <si>
    <t>Prijsdeel 2 Brandstof  houtpellets levering</t>
  </si>
  <si>
    <t xml:space="preserve">De prijs voor de inschrijving is gebaseerd voor het eerste jaar vast per ton </t>
  </si>
  <si>
    <t>ton</t>
  </si>
  <si>
    <t xml:space="preserve">Levering franco Waddinxveen </t>
  </si>
  <si>
    <t xml:space="preserve">Prijs houtpellets  </t>
  </si>
  <si>
    <t>Specificatieblad</t>
  </si>
  <si>
    <t>EBI keuringkosten (deze is om de twee jaar dus verdelen kosten per jaar)</t>
  </si>
  <si>
    <t>eenmalig</t>
  </si>
  <si>
    <t xml:space="preserve">Uitganspunt voor de prijs van de houtpellets is verbruik 450 ton per jaar  </t>
  </si>
  <si>
    <t>Totaal Prijsdeel 2 brandstof</t>
  </si>
  <si>
    <t>Inschrijver is verplicht om de kosten per gevraagde activiteit op te geven. Dit betreft de gele cellen.</t>
  </si>
  <si>
    <t>De ingevulde prijzen en tarieven zullen worden opgenomen in de Overeenkomst en zullen worden gebruikt voor verrekening</t>
  </si>
  <si>
    <t>transporten</t>
  </si>
  <si>
    <t>Transportkosten franco levering Waddinxveen uitgaande van 450 /32 ton = 14 transporten per jaar</t>
  </si>
  <si>
    <t>uren</t>
  </si>
  <si>
    <t xml:space="preserve">Kosten exploitatie &gt;&gt; beheer, onderhoud preventief en correctief, inclusief alle reservedelen  </t>
  </si>
  <si>
    <t>Nr</t>
  </si>
  <si>
    <t xml:space="preserve">Voor de prijs is 3000 vollasturen per jaar  </t>
  </si>
  <si>
    <t xml:space="preserve">Uitgangspunten invullen en verrekening kosten </t>
  </si>
  <si>
    <t>gedraaide vollasturen worden afgerekend volgens de ingevulde eenheidsprijs</t>
  </si>
  <si>
    <t>Kwaliteit houtpellets moet voldoen aan minimaal  EN -14961-2 kwaliteit A1 (EN+ A1) en duurzaamheid aan de NTA8080</t>
  </si>
  <si>
    <t xml:space="preserve">Leveren van 5 biomassa ketels volgens R816261aaa1.pho_technische omschrijving bestek  ref. artikel 60.51.11-a </t>
  </si>
  <si>
    <t xml:space="preserve">Prijs vollastdraaiuur na 2250 uren  (uitgaande van hoeveel extra draaiuren wat kunnen we verwachten.) per jaar opgeven </t>
  </si>
  <si>
    <t xml:space="preserve">Prijsdeel 1 eenmalige kosten </t>
  </si>
  <si>
    <t xml:space="preserve">Prijsdeel 2  kosten die samen opgeteld de jaar kosten zijn die verrekend gaan worden </t>
  </si>
  <si>
    <t>voor investering</t>
  </si>
  <si>
    <t xml:space="preserve">Kosten compleet verwijderen warmte opwekinstallatie van de fundatie na leasseperiode 12 jaar vaste prijs per jaar opgeven </t>
  </si>
  <si>
    <t xml:space="preserve">Kosten samenbouw warmte-opwekinstallatie, leveren en huur per jaar (inclusief financieringkosten) is vast voor 12 jaar. </t>
  </si>
  <si>
    <t xml:space="preserve">Post 6 prijs vollastdraaiuren vast voor 12 jaar gebaseerd op 750 extra uren alleen de werkelijk  meer </t>
  </si>
  <si>
    <t xml:space="preserve">Totaal inschrijfsom (prijsdeel 1+prijsdeel 2 + prijsdeel 3)  </t>
  </si>
  <si>
    <t>Aantal jaren lease</t>
  </si>
  <si>
    <t>Warmte opwekinstallatie zwembad de Sniep te Waddinxveen</t>
  </si>
  <si>
    <t>versie 1.0</t>
  </si>
  <si>
    <t>Kosten 12 jaar lease</t>
  </si>
  <si>
    <t xml:space="preserve">Post monitoring en faciliteren brandstof regeling prijs per kg vast voor 12 jaar leaseperiode </t>
  </si>
  <si>
    <t xml:space="preserve">prijs per jaar </t>
  </si>
  <si>
    <t>worden afgerekend volgens de ingevulde eenheidsprijs</t>
  </si>
  <si>
    <t xml:space="preserve">Post 8 prijs bodemas vast voor 12 jaar gebaseerd op 4 ton alleen de werkelijk hoeveelheid as </t>
  </si>
  <si>
    <t xml:space="preserve">Monitoring en faciliteren brandstofleveringen prijs per jaar opgeven </t>
  </si>
  <si>
    <t xml:space="preserve">van facturatie en verrekening de totale jaarlijkse leasekosten. </t>
  </si>
  <si>
    <t xml:space="preserve"> Warmte opwekinstallatie</t>
  </si>
  <si>
    <t>Kosten voor het afvoeren, inclusief transport en verwerken van de bodemas volgens de huidige geldige wet -en regelgeving  per jaar uitgaande van 4 ton per jaar  per ton opgeven.</t>
  </si>
  <si>
    <t>Definitief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</si>
</sst>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_ &quot;€&quot;\ * #,##0_ ;_ &quot;€&quot;\ * \-#,##0_ ;_ &quot;€&quot;\ * &quot;-&quot;??_ ;_ @_ "/>
    <numFmt numFmtId="166" formatCode="_ &quot;€&quot;\ * #,##0.0_ ;_ &quot;€&quot;\ * \-#,##0.0_ ;_ &quot;€&quot;\ * &quot;-&quot;??_ ;_ @_ "/>
  </numFmts>
  <fonts count="2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i/>
      <sz val="10"/>
      <color theme="0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u/>
      <sz val="10"/>
      <color theme="1"/>
      <name val="Arial"/>
      <family val="2"/>
    </font>
    <font>
      <sz val="8"/>
      <color rgb="FFFF0000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b/>
      <i/>
      <sz val="12"/>
      <color theme="0"/>
      <name val="Arial"/>
      <family val="2"/>
    </font>
    <font>
      <i/>
      <sz val="10"/>
      <color theme="1"/>
      <name val="Arial"/>
      <family val="2"/>
    </font>
    <font>
      <sz val="9"/>
      <color rgb="FFFF0000"/>
      <name val="Arial"/>
      <family val="2"/>
    </font>
    <font>
      <b/>
      <i/>
      <sz val="9"/>
      <color theme="1"/>
      <name val="Arial"/>
      <family val="2"/>
    </font>
    <font>
      <b/>
      <sz val="10"/>
      <name val="Arial"/>
      <family val="2"/>
    </font>
    <font>
      <b/>
      <i/>
      <sz val="12"/>
      <name val="Arial"/>
      <family val="2"/>
    </font>
    <font>
      <b/>
      <i/>
      <sz val="10"/>
      <name val="Arial"/>
      <family val="2"/>
    </font>
    <font>
      <b/>
      <sz val="9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0" fillId="2" borderId="0" xfId="0" applyFill="1"/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4" fillId="2" borderId="1" xfId="0" applyFont="1" applyFill="1" applyBorder="1"/>
    <xf numFmtId="0" fontId="5" fillId="2" borderId="1" xfId="0" applyFont="1" applyFill="1" applyBorder="1"/>
    <xf numFmtId="0" fontId="4" fillId="2" borderId="2" xfId="0" applyFont="1" applyFill="1" applyBorder="1"/>
    <xf numFmtId="0" fontId="5" fillId="2" borderId="2" xfId="0" applyFont="1" applyFill="1" applyBorder="1"/>
    <xf numFmtId="0" fontId="6" fillId="3" borderId="0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 wrapText="1"/>
    </xf>
    <xf numFmtId="9" fontId="2" fillId="4" borderId="6" xfId="2" applyFont="1" applyFill="1" applyBorder="1" applyAlignment="1">
      <alignment horizontal="center" vertical="center" wrapText="1"/>
    </xf>
    <xf numFmtId="0" fontId="8" fillId="5" borderId="6" xfId="0" applyNumberFormat="1" applyFont="1" applyFill="1" applyBorder="1" applyAlignment="1">
      <alignment horizontal="center" vertical="center"/>
    </xf>
    <xf numFmtId="44" fontId="1" fillId="6" borderId="6" xfId="1" applyNumberFormat="1" applyFont="1" applyFill="1" applyBorder="1" applyAlignment="1">
      <alignment horizontal="center" vertical="center"/>
    </xf>
    <xf numFmtId="44" fontId="1" fillId="5" borderId="6" xfId="1" applyNumberFormat="1" applyFont="1" applyFill="1" applyBorder="1" applyAlignment="1">
      <alignment horizontal="center" vertical="center"/>
    </xf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Border="1"/>
    <xf numFmtId="0" fontId="0" fillId="2" borderId="11" xfId="0" applyFill="1" applyBorder="1"/>
    <xf numFmtId="0" fontId="0" fillId="2" borderId="13" xfId="0" applyFill="1" applyBorder="1"/>
    <xf numFmtId="0" fontId="0" fillId="2" borderId="14" xfId="0" applyFill="1" applyBorder="1"/>
    <xf numFmtId="0" fontId="10" fillId="2" borderId="0" xfId="0" applyFont="1" applyFill="1" applyAlignment="1">
      <alignment horizontal="right"/>
    </xf>
    <xf numFmtId="165" fontId="11" fillId="4" borderId="6" xfId="0" applyNumberFormat="1" applyFont="1" applyFill="1" applyBorder="1" applyAlignment="1">
      <alignment vertical="center" wrapText="1"/>
    </xf>
    <xf numFmtId="3" fontId="13" fillId="5" borderId="6" xfId="0" applyNumberFormat="1" applyFont="1" applyFill="1" applyBorder="1" applyAlignment="1">
      <alignment horizontal="center" vertical="center"/>
    </xf>
    <xf numFmtId="0" fontId="13" fillId="5" borderId="6" xfId="0" applyNumberFormat="1" applyFont="1" applyFill="1" applyBorder="1" applyAlignment="1">
      <alignment horizontal="center" vertical="center"/>
    </xf>
    <xf numFmtId="0" fontId="12" fillId="2" borderId="0" xfId="0" applyFont="1" applyFill="1"/>
    <xf numFmtId="49" fontId="0" fillId="2" borderId="0" xfId="0" applyNumberFormat="1" applyFill="1"/>
    <xf numFmtId="49" fontId="9" fillId="2" borderId="0" xfId="0" applyNumberFormat="1" applyFont="1" applyFill="1"/>
    <xf numFmtId="49" fontId="7" fillId="2" borderId="0" xfId="0" applyNumberFormat="1" applyFont="1" applyFill="1"/>
    <xf numFmtId="0" fontId="14" fillId="3" borderId="0" xfId="0" applyFont="1" applyFill="1" applyBorder="1" applyAlignment="1">
      <alignment vertical="center"/>
    </xf>
    <xf numFmtId="44" fontId="1" fillId="7" borderId="6" xfId="1" applyNumberFormat="1" applyFont="1" applyFill="1" applyBorder="1" applyAlignment="1">
      <alignment horizontal="center" vertical="center"/>
    </xf>
    <xf numFmtId="0" fontId="15" fillId="7" borderId="6" xfId="0" applyNumberFormat="1" applyFont="1" applyFill="1" applyBorder="1" applyAlignment="1">
      <alignment horizontal="center" vertical="center"/>
    </xf>
    <xf numFmtId="49" fontId="2" fillId="2" borderId="0" xfId="0" applyNumberFormat="1" applyFont="1" applyFill="1"/>
    <xf numFmtId="0" fontId="0" fillId="2" borderId="0" xfId="0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165" fontId="11" fillId="2" borderId="0" xfId="0" applyNumberFormat="1" applyFont="1" applyFill="1" applyBorder="1" applyAlignment="1">
      <alignment vertical="center" wrapText="1"/>
    </xf>
    <xf numFmtId="0" fontId="0" fillId="2" borderId="7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8" fillId="5" borderId="4" xfId="0" applyNumberFormat="1" applyFont="1" applyFill="1" applyBorder="1" applyAlignment="1">
      <alignment horizontal="left" vertical="center" indent="2"/>
    </xf>
    <xf numFmtId="0" fontId="8" fillId="5" borderId="5" xfId="0" applyNumberFormat="1" applyFont="1" applyFill="1" applyBorder="1" applyAlignment="1">
      <alignment horizontal="left" vertical="center" indent="2"/>
    </xf>
    <xf numFmtId="0" fontId="2" fillId="2" borderId="0" xfId="0" applyFont="1" applyFill="1" applyAlignment="1">
      <alignment horizontal="right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4" fontId="15" fillId="6" borderId="6" xfId="0" applyNumberFormat="1" applyFont="1" applyFill="1" applyBorder="1" applyAlignment="1">
      <alignment vertical="center"/>
    </xf>
    <xf numFmtId="166" fontId="15" fillId="6" borderId="6" xfId="0" applyNumberFormat="1" applyFont="1" applyFill="1" applyBorder="1" applyAlignment="1">
      <alignment vertical="center"/>
    </xf>
    <xf numFmtId="44" fontId="0" fillId="6" borderId="6" xfId="0" applyNumberFormat="1" applyFont="1" applyFill="1" applyBorder="1" applyAlignment="1">
      <alignment vertical="center"/>
    </xf>
    <xf numFmtId="0" fontId="8" fillId="5" borderId="3" xfId="0" applyNumberFormat="1" applyFont="1" applyFill="1" applyBorder="1" applyAlignment="1">
      <alignment vertical="center"/>
    </xf>
    <xf numFmtId="0" fontId="8" fillId="5" borderId="4" xfId="0" applyNumberFormat="1" applyFont="1" applyFill="1" applyBorder="1" applyAlignment="1">
      <alignment vertical="center" wrapText="1"/>
    </xf>
    <xf numFmtId="0" fontId="7" fillId="5" borderId="4" xfId="0" applyNumberFormat="1" applyFont="1" applyFill="1" applyBorder="1" applyAlignment="1">
      <alignment vertical="center"/>
    </xf>
    <xf numFmtId="0" fontId="7" fillId="5" borderId="5" xfId="0" applyNumberFormat="1" applyFont="1" applyFill="1" applyBorder="1" applyAlignment="1">
      <alignment vertical="center"/>
    </xf>
    <xf numFmtId="0" fontId="8" fillId="5" borderId="3" xfId="0" applyNumberFormat="1" applyFont="1" applyFill="1" applyBorder="1" applyAlignment="1">
      <alignment vertical="center"/>
    </xf>
    <xf numFmtId="0" fontId="8" fillId="5" borderId="4" xfId="0" applyNumberFormat="1" applyFont="1" applyFill="1" applyBorder="1" applyAlignment="1">
      <alignment vertical="center"/>
    </xf>
    <xf numFmtId="0" fontId="8" fillId="5" borderId="5" xfId="0" applyNumberFormat="1" applyFont="1" applyFill="1" applyBorder="1" applyAlignment="1">
      <alignment vertical="center"/>
    </xf>
    <xf numFmtId="0" fontId="8" fillId="5" borderId="5" xfId="0" applyNumberFormat="1" applyFont="1" applyFill="1" applyBorder="1" applyAlignment="1">
      <alignment vertical="center" wrapText="1"/>
    </xf>
    <xf numFmtId="0" fontId="2" fillId="2" borderId="0" xfId="0" applyFont="1" applyFill="1"/>
    <xf numFmtId="0" fontId="0" fillId="8" borderId="6" xfId="0" applyFill="1" applyBorder="1"/>
    <xf numFmtId="0" fontId="0" fillId="9" borderId="0" xfId="0" applyFill="1"/>
    <xf numFmtId="0" fontId="0" fillId="9" borderId="6" xfId="0" applyFill="1" applyBorder="1"/>
    <xf numFmtId="0" fontId="0" fillId="2" borderId="6" xfId="0" applyFill="1" applyBorder="1"/>
    <xf numFmtId="0" fontId="0" fillId="3" borderId="6" xfId="0" applyFill="1" applyBorder="1"/>
    <xf numFmtId="0" fontId="0" fillId="3" borderId="0" xfId="0" applyFill="1"/>
    <xf numFmtId="0" fontId="6" fillId="9" borderId="0" xfId="0" applyFont="1" applyFill="1" applyBorder="1" applyAlignment="1">
      <alignment vertical="center"/>
    </xf>
    <xf numFmtId="0" fontId="6" fillId="9" borderId="0" xfId="0" applyFont="1" applyFill="1" applyBorder="1" applyAlignment="1">
      <alignment horizontal="center" vertical="center"/>
    </xf>
    <xf numFmtId="0" fontId="15" fillId="5" borderId="3" xfId="0" applyNumberFormat="1" applyFont="1" applyFill="1" applyBorder="1" applyAlignment="1">
      <alignment vertical="center"/>
    </xf>
    <xf numFmtId="0" fontId="19" fillId="9" borderId="0" xfId="0" applyFont="1" applyFill="1" applyBorder="1" applyAlignment="1">
      <alignment vertical="center"/>
    </xf>
    <xf numFmtId="0" fontId="20" fillId="9" borderId="0" xfId="0" applyFont="1" applyFill="1" applyBorder="1" applyAlignment="1">
      <alignment vertical="center"/>
    </xf>
    <xf numFmtId="0" fontId="8" fillId="5" borderId="17" xfId="0" applyNumberFormat="1" applyFont="1" applyFill="1" applyBorder="1" applyAlignment="1">
      <alignment vertical="center"/>
    </xf>
    <xf numFmtId="0" fontId="8" fillId="5" borderId="18" xfId="0" applyNumberFormat="1" applyFont="1" applyFill="1" applyBorder="1" applyAlignment="1">
      <alignment vertical="center"/>
    </xf>
    <xf numFmtId="0" fontId="8" fillId="5" borderId="16" xfId="0" applyNumberFormat="1" applyFont="1" applyFill="1" applyBorder="1" applyAlignment="1">
      <alignment vertical="center"/>
    </xf>
    <xf numFmtId="0" fontId="8" fillId="5" borderId="19" xfId="0" applyNumberFormat="1" applyFont="1" applyFill="1" applyBorder="1" applyAlignment="1">
      <alignment vertical="center"/>
    </xf>
    <xf numFmtId="0" fontId="8" fillId="5" borderId="15" xfId="0" applyNumberFormat="1" applyFont="1" applyFill="1" applyBorder="1" applyAlignment="1">
      <alignment vertical="center"/>
    </xf>
    <xf numFmtId="0" fontId="8" fillId="5" borderId="20" xfId="0" applyNumberFormat="1" applyFont="1" applyFill="1" applyBorder="1" applyAlignment="1">
      <alignment vertical="center"/>
    </xf>
    <xf numFmtId="0" fontId="21" fillId="5" borderId="4" xfId="0" applyNumberFormat="1" applyFont="1" applyFill="1" applyBorder="1" applyAlignment="1">
      <alignment vertical="center"/>
    </xf>
    <xf numFmtId="0" fontId="21" fillId="5" borderId="5" xfId="0" applyNumberFormat="1" applyFont="1" applyFill="1" applyBorder="1" applyAlignment="1">
      <alignment vertical="center"/>
    </xf>
    <xf numFmtId="0" fontId="15" fillId="5" borderId="4" xfId="0" applyNumberFormat="1" applyFont="1" applyFill="1" applyBorder="1" applyAlignment="1">
      <alignment vertical="center"/>
    </xf>
    <xf numFmtId="0" fontId="15" fillId="5" borderId="5" xfId="0" applyNumberFormat="1" applyFont="1" applyFill="1" applyBorder="1" applyAlignment="1">
      <alignment vertical="center"/>
    </xf>
    <xf numFmtId="0" fontId="12" fillId="2" borderId="0" xfId="0" applyFont="1" applyFill="1" applyBorder="1"/>
    <xf numFmtId="0" fontId="2" fillId="2" borderId="0" xfId="0" applyFont="1" applyFill="1" applyBorder="1"/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0" fontId="0" fillId="2" borderId="6" xfId="0" applyFill="1" applyBorder="1" applyAlignment="1">
      <alignment horizontal="center"/>
    </xf>
    <xf numFmtId="0" fontId="18" fillId="2" borderId="0" xfId="0" applyFont="1" applyFill="1"/>
    <xf numFmtId="0" fontId="14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9" fontId="2" fillId="2" borderId="0" xfId="2" applyFont="1" applyFill="1" applyBorder="1" applyAlignment="1">
      <alignment horizontal="center" vertical="center" wrapText="1"/>
    </xf>
    <xf numFmtId="3" fontId="13" fillId="2" borderId="0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vertical="center"/>
    </xf>
    <xf numFmtId="164" fontId="1" fillId="2" borderId="0" xfId="1" applyNumberFormat="1" applyFont="1" applyFill="1" applyBorder="1" applyAlignment="1">
      <alignment horizontal="center" vertical="center"/>
    </xf>
    <xf numFmtId="0" fontId="17" fillId="2" borderId="0" xfId="0" applyNumberFormat="1" applyFont="1" applyFill="1" applyBorder="1" applyAlignment="1">
      <alignment horizontal="left" vertical="center" indent="2"/>
    </xf>
    <xf numFmtId="0" fontId="8" fillId="2" borderId="0" xfId="0" applyNumberFormat="1" applyFont="1" applyFill="1" applyBorder="1" applyAlignment="1">
      <alignment horizontal="left" vertical="center" indent="3"/>
    </xf>
    <xf numFmtId="0" fontId="8" fillId="2" borderId="0" xfId="0" applyNumberFormat="1" applyFont="1" applyFill="1" applyBorder="1" applyAlignment="1">
      <alignment horizontal="left" vertical="center" wrapText="1" indent="3"/>
    </xf>
    <xf numFmtId="3" fontId="16" fillId="2" borderId="0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44" fontId="15" fillId="2" borderId="0" xfId="0" applyNumberFormat="1" applyFont="1" applyFill="1" applyBorder="1" applyAlignment="1">
      <alignment vertical="center"/>
    </xf>
    <xf numFmtId="44" fontId="1" fillId="2" borderId="0" xfId="1" applyNumberFormat="1" applyFont="1" applyFill="1" applyBorder="1" applyAlignment="1">
      <alignment horizontal="center" vertical="center"/>
    </xf>
    <xf numFmtId="44" fontId="15" fillId="2" borderId="0" xfId="0" applyNumberFormat="1" applyFont="1" applyFill="1" applyBorder="1" applyAlignment="1">
      <alignment horizontal="left" vertical="center"/>
    </xf>
    <xf numFmtId="44" fontId="1" fillId="2" borderId="0" xfId="1" applyNumberFormat="1" applyFont="1" applyFill="1" applyBorder="1" applyAlignment="1">
      <alignment horizontal="left" vertical="center"/>
    </xf>
    <xf numFmtId="0" fontId="13" fillId="2" borderId="0" xfId="0" applyNumberFormat="1" applyFont="1" applyFill="1" applyBorder="1" applyAlignment="1">
      <alignment horizontal="center" vertical="center"/>
    </xf>
    <xf numFmtId="49" fontId="0" fillId="2" borderId="0" xfId="0" applyNumberFormat="1" applyFill="1" applyBorder="1"/>
    <xf numFmtId="0" fontId="0" fillId="2" borderId="0" xfId="0" applyFill="1" applyBorder="1" applyAlignment="1">
      <alignment horizontal="left"/>
    </xf>
    <xf numFmtId="0" fontId="20" fillId="0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left"/>
    </xf>
    <xf numFmtId="0" fontId="8" fillId="5" borderId="3" xfId="0" applyNumberFormat="1" applyFont="1" applyFill="1" applyBorder="1" applyAlignment="1">
      <alignment vertical="center"/>
    </xf>
    <xf numFmtId="0" fontId="8" fillId="5" borderId="4" xfId="0" applyNumberFormat="1" applyFont="1" applyFill="1" applyBorder="1" applyAlignment="1">
      <alignment vertical="center"/>
    </xf>
    <xf numFmtId="0" fontId="8" fillId="5" borderId="4" xfId="0" applyNumberFormat="1" applyFont="1" applyFill="1" applyBorder="1" applyAlignment="1">
      <alignment vertical="center" wrapText="1"/>
    </xf>
    <xf numFmtId="0" fontId="0" fillId="9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0" fillId="2" borderId="3" xfId="0" applyFill="1" applyBorder="1"/>
    <xf numFmtId="0" fontId="6" fillId="0" borderId="22" xfId="0" applyFont="1" applyFill="1" applyBorder="1" applyAlignment="1">
      <alignment vertical="center"/>
    </xf>
    <xf numFmtId="9" fontId="2" fillId="4" borderId="23" xfId="2" applyFont="1" applyFill="1" applyBorder="1" applyAlignment="1">
      <alignment horizontal="center" vertical="center" wrapText="1"/>
    </xf>
    <xf numFmtId="0" fontId="2" fillId="2" borderId="21" xfId="0" applyFont="1" applyFill="1" applyBorder="1"/>
    <xf numFmtId="0" fontId="2" fillId="4" borderId="23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/>
    </xf>
    <xf numFmtId="0" fontId="8" fillId="9" borderId="3" xfId="0" applyNumberFormat="1" applyFont="1" applyFill="1" applyBorder="1" applyAlignment="1">
      <alignment vertical="center"/>
    </xf>
    <xf numFmtId="0" fontId="8" fillId="9" borderId="4" xfId="0" applyNumberFormat="1" applyFont="1" applyFill="1" applyBorder="1" applyAlignment="1">
      <alignment vertical="center"/>
    </xf>
    <xf numFmtId="0" fontId="8" fillId="9" borderId="5" xfId="0" applyNumberFormat="1" applyFont="1" applyFill="1" applyBorder="1" applyAlignment="1">
      <alignment vertical="center"/>
    </xf>
    <xf numFmtId="0" fontId="15" fillId="9" borderId="3" xfId="0" applyNumberFormat="1" applyFont="1" applyFill="1" applyBorder="1" applyAlignment="1">
      <alignment vertical="center"/>
    </xf>
    <xf numFmtId="0" fontId="15" fillId="9" borderId="4" xfId="0" applyNumberFormat="1" applyFont="1" applyFill="1" applyBorder="1" applyAlignment="1">
      <alignment vertical="center"/>
    </xf>
    <xf numFmtId="0" fontId="15" fillId="9" borderId="5" xfId="0" applyNumberFormat="1" applyFont="1" applyFill="1" applyBorder="1" applyAlignment="1">
      <alignment vertical="center"/>
    </xf>
    <xf numFmtId="0" fontId="2" fillId="8" borderId="3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8" fillId="5" borderId="3" xfId="0" applyNumberFormat="1" applyFont="1" applyFill="1" applyBorder="1" applyAlignment="1">
      <alignment vertical="center"/>
    </xf>
    <xf numFmtId="0" fontId="8" fillId="5" borderId="4" xfId="0" applyNumberFormat="1" applyFont="1" applyFill="1" applyBorder="1" applyAlignment="1">
      <alignment vertical="center"/>
    </xf>
    <xf numFmtId="0" fontId="8" fillId="5" borderId="5" xfId="0" applyNumberFormat="1" applyFont="1" applyFill="1" applyBorder="1" applyAlignment="1">
      <alignment vertical="center"/>
    </xf>
    <xf numFmtId="0" fontId="8" fillId="5" borderId="3" xfId="0" applyNumberFormat="1" applyFont="1" applyFill="1" applyBorder="1" applyAlignment="1">
      <alignment vertical="center" wrapText="1"/>
    </xf>
    <xf numFmtId="0" fontId="8" fillId="5" borderId="4" xfId="0" applyNumberFormat="1" applyFont="1" applyFill="1" applyBorder="1" applyAlignment="1">
      <alignment vertical="center" wrapText="1"/>
    </xf>
    <xf numFmtId="0" fontId="8" fillId="5" borderId="5" xfId="0" applyNumberFormat="1" applyFont="1" applyFill="1" applyBorder="1" applyAlignment="1">
      <alignment vertical="center" wrapText="1"/>
    </xf>
    <xf numFmtId="9" fontId="2" fillId="8" borderId="3" xfId="2" applyFont="1" applyFill="1" applyBorder="1" applyAlignment="1">
      <alignment horizontal="right" vertical="center" wrapText="1"/>
    </xf>
    <xf numFmtId="9" fontId="2" fillId="8" borderId="4" xfId="2" applyFont="1" applyFill="1" applyBorder="1" applyAlignment="1">
      <alignment horizontal="right" vertical="center" wrapText="1"/>
    </xf>
    <xf numFmtId="9" fontId="2" fillId="8" borderId="5" xfId="2" applyFont="1" applyFill="1" applyBorder="1" applyAlignment="1">
      <alignment horizontal="right" vertical="center" wrapText="1"/>
    </xf>
    <xf numFmtId="0" fontId="8" fillId="9" borderId="3" xfId="0" applyNumberFormat="1" applyFont="1" applyFill="1" applyBorder="1" applyAlignment="1">
      <alignment vertical="center" wrapText="1"/>
    </xf>
    <xf numFmtId="0" fontId="8" fillId="5" borderId="3" xfId="0" applyNumberFormat="1" applyFont="1" applyFill="1" applyBorder="1" applyAlignment="1">
      <alignment vertical="top" wrapText="1"/>
    </xf>
    <xf numFmtId="0" fontId="8" fillId="5" borderId="4" xfId="0" applyNumberFormat="1" applyFont="1" applyFill="1" applyBorder="1" applyAlignment="1">
      <alignment vertical="top"/>
    </xf>
    <xf numFmtId="0" fontId="8" fillId="5" borderId="5" xfId="0" applyNumberFormat="1" applyFont="1" applyFill="1" applyBorder="1" applyAlignment="1">
      <alignment vertical="top"/>
    </xf>
    <xf numFmtId="9" fontId="2" fillId="4" borderId="3" xfId="2" applyFont="1" applyFill="1" applyBorder="1" applyAlignment="1">
      <alignment horizontal="right" vertical="center" wrapText="1"/>
    </xf>
    <xf numFmtId="9" fontId="2" fillId="4" borderId="4" xfId="2" applyFont="1" applyFill="1" applyBorder="1" applyAlignment="1">
      <alignment horizontal="right" vertical="center" wrapText="1"/>
    </xf>
    <xf numFmtId="9" fontId="2" fillId="4" borderId="5" xfId="2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left" vertical="center" indent="1"/>
    </xf>
    <xf numFmtId="0" fontId="11" fillId="4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left" vertical="center" wrapText="1" indent="3"/>
    </xf>
    <xf numFmtId="0" fontId="8" fillId="2" borderId="0" xfId="0" applyNumberFormat="1" applyFont="1" applyFill="1" applyBorder="1" applyAlignment="1">
      <alignment horizontal="left" vertical="center" indent="2"/>
    </xf>
    <xf numFmtId="0" fontId="2" fillId="5" borderId="4" xfId="0" applyNumberFormat="1" applyFont="1" applyFill="1" applyBorder="1" applyAlignment="1">
      <alignment vertical="center"/>
    </xf>
    <xf numFmtId="0" fontId="0" fillId="2" borderId="0" xfId="0" applyFill="1" applyAlignment="1">
      <alignment horizontal="right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V91"/>
  <sheetViews>
    <sheetView tabSelected="1" zoomScaleNormal="100" zoomScaleSheetLayoutView="100" workbookViewId="0">
      <selection activeCell="E5" sqref="E5"/>
    </sheetView>
  </sheetViews>
  <sheetFormatPr defaultColWidth="9.109375" defaultRowHeight="13.2" x14ac:dyDescent="0.25"/>
  <cols>
    <col min="1" max="2" width="1.6640625" style="1" customWidth="1"/>
    <col min="3" max="3" width="6.44140625" style="1" customWidth="1"/>
    <col min="4" max="4" width="10.6640625" style="1" customWidth="1"/>
    <col min="5" max="5" width="42.33203125" style="1" customWidth="1"/>
    <col min="6" max="6" width="45.44140625" style="1" customWidth="1"/>
    <col min="7" max="7" width="40.109375" style="1" customWidth="1"/>
    <col min="8" max="8" width="7.88671875" style="33" customWidth="1"/>
    <col min="9" max="9" width="9.88671875" style="1" customWidth="1"/>
    <col min="10" max="10" width="17.6640625" style="1" customWidth="1"/>
    <col min="11" max="11" width="13.109375" style="1" customWidth="1"/>
    <col min="12" max="12" width="1.6640625" style="1" customWidth="1"/>
    <col min="13" max="13" width="13.33203125" style="1" customWidth="1"/>
    <col min="14" max="16384" width="9.109375" style="1"/>
  </cols>
  <sheetData>
    <row r="1" spans="3:11" ht="30" x14ac:dyDescent="0.5">
      <c r="F1" s="2" t="s">
        <v>23</v>
      </c>
    </row>
    <row r="2" spans="3:11" ht="17.399999999999999" customHeight="1" x14ac:dyDescent="0.25"/>
    <row r="3" spans="3:11" s="4" customFormat="1" ht="15.6" x14ac:dyDescent="0.3">
      <c r="F3" s="3" t="s">
        <v>0</v>
      </c>
      <c r="G3" s="5" t="s">
        <v>49</v>
      </c>
      <c r="H3" s="34"/>
      <c r="I3" s="6"/>
      <c r="J3" s="6"/>
      <c r="K3" s="6"/>
    </row>
    <row r="4" spans="3:11" s="4" customFormat="1" ht="15.6" x14ac:dyDescent="0.3">
      <c r="F4" s="3" t="s">
        <v>1</v>
      </c>
      <c r="G4" s="7"/>
      <c r="H4" s="35"/>
      <c r="I4" s="8"/>
      <c r="J4" s="8"/>
      <c r="K4" s="8"/>
    </row>
    <row r="5" spans="3:11" s="4" customFormat="1" ht="15.6" x14ac:dyDescent="0.3">
      <c r="F5" s="3" t="s">
        <v>2</v>
      </c>
      <c r="G5" s="7"/>
      <c r="H5" s="35"/>
      <c r="I5" s="8"/>
      <c r="J5" s="8"/>
      <c r="K5" s="8"/>
    </row>
    <row r="6" spans="3:11" ht="16.2" customHeight="1" x14ac:dyDescent="0.25"/>
    <row r="7" spans="3:11" x14ac:dyDescent="0.25">
      <c r="F7" s="44" t="s">
        <v>13</v>
      </c>
      <c r="G7" s="110">
        <v>184161</v>
      </c>
      <c r="K7" s="21" t="s">
        <v>50</v>
      </c>
    </row>
    <row r="8" spans="3:11" x14ac:dyDescent="0.25">
      <c r="K8" s="159" t="s">
        <v>60</v>
      </c>
    </row>
    <row r="9" spans="3:11" ht="28.2" customHeight="1" x14ac:dyDescent="0.25">
      <c r="C9" s="64"/>
      <c r="D9" s="29" t="s">
        <v>58</v>
      </c>
      <c r="E9" s="9"/>
      <c r="F9" s="9"/>
      <c r="G9" s="9"/>
      <c r="H9" s="36"/>
      <c r="I9" s="9"/>
      <c r="J9" s="9"/>
      <c r="K9" s="9"/>
    </row>
    <row r="10" spans="3:11" ht="28.2" customHeight="1" x14ac:dyDescent="0.25">
      <c r="C10" s="60"/>
      <c r="D10" s="68" t="s">
        <v>36</v>
      </c>
      <c r="E10" s="69"/>
      <c r="F10" s="69"/>
      <c r="G10" s="65"/>
      <c r="H10" s="66"/>
      <c r="I10" s="65"/>
      <c r="J10" s="65"/>
      <c r="K10" s="65"/>
    </row>
    <row r="11" spans="3:11" x14ac:dyDescent="0.25">
      <c r="C11" s="116">
        <v>1</v>
      </c>
      <c r="D11" s="123" t="s">
        <v>35</v>
      </c>
      <c r="E11" s="124"/>
      <c r="F11" s="124"/>
      <c r="G11" s="125"/>
      <c r="H11" s="82"/>
      <c r="I11" s="83"/>
      <c r="J11" s="83"/>
      <c r="K11" s="83"/>
    </row>
    <row r="12" spans="3:11" x14ac:dyDescent="0.25">
      <c r="C12" s="116">
        <v>2</v>
      </c>
      <c r="D12" s="54" t="s">
        <v>15</v>
      </c>
      <c r="E12" s="55"/>
      <c r="F12" s="55"/>
      <c r="G12" s="56"/>
      <c r="H12" s="82"/>
      <c r="I12" s="83"/>
      <c r="J12" s="83"/>
      <c r="K12" s="83"/>
    </row>
    <row r="13" spans="3:11" x14ac:dyDescent="0.25">
      <c r="C13" s="116">
        <v>3</v>
      </c>
      <c r="D13" s="70" t="s">
        <v>16</v>
      </c>
      <c r="E13" s="71"/>
      <c r="F13" s="71"/>
      <c r="G13" s="72"/>
      <c r="H13" s="82"/>
      <c r="I13" s="83"/>
      <c r="J13" s="83"/>
      <c r="K13" s="83"/>
    </row>
    <row r="14" spans="3:11" x14ac:dyDescent="0.25">
      <c r="C14" s="116">
        <v>4</v>
      </c>
      <c r="D14" s="111" t="s">
        <v>46</v>
      </c>
      <c r="E14" s="113"/>
      <c r="F14" s="112"/>
      <c r="G14" s="57"/>
      <c r="H14" s="82"/>
      <c r="I14" s="83"/>
      <c r="J14" s="83">
        <v>12</v>
      </c>
      <c r="K14" s="83"/>
    </row>
    <row r="15" spans="3:11" x14ac:dyDescent="0.25">
      <c r="C15" s="116"/>
      <c r="D15" s="73" t="s">
        <v>37</v>
      </c>
      <c r="E15" s="74"/>
      <c r="F15" s="74"/>
      <c r="G15" s="75"/>
      <c r="H15" s="109"/>
      <c r="I15" s="83"/>
      <c r="J15" s="83"/>
      <c r="K15" s="83"/>
    </row>
    <row r="16" spans="3:11" x14ac:dyDescent="0.25">
      <c r="C16" s="116">
        <v>5</v>
      </c>
      <c r="D16" s="111" t="s">
        <v>52</v>
      </c>
      <c r="E16" s="112"/>
      <c r="F16" s="112"/>
      <c r="G16" s="56"/>
      <c r="H16" s="82"/>
      <c r="I16" s="83"/>
      <c r="J16" s="108"/>
      <c r="K16" s="83"/>
    </row>
    <row r="17" spans="3:22" x14ac:dyDescent="0.25">
      <c r="C17" s="116">
        <v>6</v>
      </c>
      <c r="D17" s="111" t="s">
        <v>55</v>
      </c>
      <c r="E17" s="76"/>
      <c r="F17" s="76"/>
      <c r="G17" s="77"/>
      <c r="H17" s="82">
        <v>12</v>
      </c>
      <c r="I17" s="83">
        <v>12</v>
      </c>
      <c r="J17" s="83"/>
      <c r="K17" s="83"/>
    </row>
    <row r="18" spans="3:22" x14ac:dyDescent="0.25">
      <c r="C18" s="114"/>
      <c r="D18" s="111" t="s">
        <v>54</v>
      </c>
      <c r="E18" s="76"/>
      <c r="F18" s="158"/>
      <c r="G18" s="53"/>
      <c r="H18" s="109"/>
      <c r="I18" s="83"/>
      <c r="J18" s="83"/>
      <c r="K18" s="83"/>
    </row>
    <row r="19" spans="3:22" ht="13.8" thickBot="1" x14ac:dyDescent="0.3">
      <c r="C19" s="114"/>
      <c r="D19" s="67"/>
      <c r="E19" s="52"/>
      <c r="F19" s="52"/>
      <c r="G19" s="52"/>
      <c r="H19" s="82"/>
      <c r="I19" s="83"/>
      <c r="J19" s="118"/>
      <c r="K19" s="118">
        <v>12</v>
      </c>
    </row>
    <row r="20" spans="3:22" ht="13.8" thickBot="1" x14ac:dyDescent="0.3">
      <c r="C20" s="62"/>
      <c r="H20" s="84"/>
      <c r="I20" s="117"/>
      <c r="J20" s="120" t="s">
        <v>48</v>
      </c>
      <c r="K20" s="122">
        <v>12</v>
      </c>
    </row>
    <row r="21" spans="3:22" ht="26.4" x14ac:dyDescent="0.25">
      <c r="C21" s="59" t="s">
        <v>34</v>
      </c>
      <c r="D21" s="129" t="s">
        <v>14</v>
      </c>
      <c r="E21" s="130"/>
      <c r="F21" s="130"/>
      <c r="G21" s="131"/>
      <c r="H21" s="10" t="s">
        <v>3</v>
      </c>
      <c r="I21" s="10" t="s">
        <v>4</v>
      </c>
      <c r="J21" s="119" t="s">
        <v>53</v>
      </c>
      <c r="K21" s="121" t="s">
        <v>51</v>
      </c>
      <c r="M21" s="81"/>
    </row>
    <row r="22" spans="3:22" ht="15.6" x14ac:dyDescent="0.25">
      <c r="C22" s="63"/>
      <c r="D22" s="29" t="s">
        <v>41</v>
      </c>
      <c r="E22" s="9"/>
      <c r="F22" s="29" t="s">
        <v>43</v>
      </c>
      <c r="G22" s="9"/>
      <c r="H22" s="36"/>
      <c r="I22" s="9"/>
      <c r="J22" s="9"/>
      <c r="K22" s="9"/>
      <c r="M22" s="81"/>
      <c r="N22" s="17"/>
      <c r="O22" s="17"/>
      <c r="P22" s="17"/>
      <c r="Q22" s="17"/>
      <c r="R22" s="17"/>
      <c r="S22" s="17"/>
      <c r="T22" s="17"/>
      <c r="U22" s="17"/>
      <c r="V22" s="17"/>
    </row>
    <row r="23" spans="3:22" x14ac:dyDescent="0.25">
      <c r="C23" s="114">
        <v>1</v>
      </c>
      <c r="D23" s="141" t="s">
        <v>39</v>
      </c>
      <c r="E23" s="124"/>
      <c r="F23" s="124"/>
      <c r="G23" s="125"/>
      <c r="H23" s="23">
        <v>5</v>
      </c>
      <c r="I23" s="12" t="s">
        <v>25</v>
      </c>
      <c r="J23" s="49"/>
      <c r="K23" s="14">
        <f>H23*J23</f>
        <v>0</v>
      </c>
      <c r="M23" s="81"/>
      <c r="N23" s="17"/>
      <c r="O23" s="17"/>
      <c r="P23" s="17"/>
      <c r="Q23" s="17"/>
      <c r="R23" s="17"/>
      <c r="S23" s="17"/>
      <c r="T23" s="17"/>
      <c r="U23" s="17"/>
      <c r="V23" s="17"/>
    </row>
    <row r="24" spans="3:22" ht="15.6" x14ac:dyDescent="0.25">
      <c r="C24" s="115"/>
      <c r="D24" s="29" t="s">
        <v>42</v>
      </c>
      <c r="E24" s="9"/>
      <c r="F24" s="9"/>
      <c r="G24" s="9"/>
      <c r="H24" s="36"/>
      <c r="I24" s="9"/>
      <c r="J24" s="9"/>
      <c r="K24" s="9"/>
      <c r="M24" s="81"/>
      <c r="N24" s="17"/>
      <c r="O24" s="17"/>
      <c r="P24" s="17"/>
      <c r="Q24" s="17"/>
      <c r="R24" s="17"/>
      <c r="S24" s="17"/>
      <c r="T24" s="17"/>
      <c r="U24" s="17"/>
      <c r="V24" s="17"/>
    </row>
    <row r="25" spans="3:22" x14ac:dyDescent="0.25">
      <c r="C25" s="114">
        <v>2</v>
      </c>
      <c r="D25" s="135" t="s">
        <v>44</v>
      </c>
      <c r="E25" s="133"/>
      <c r="F25" s="133"/>
      <c r="G25" s="134"/>
      <c r="H25" s="23">
        <v>1</v>
      </c>
      <c r="I25" s="12" t="s">
        <v>11</v>
      </c>
      <c r="J25" s="49"/>
      <c r="K25" s="14">
        <f>(H25*J25)*K20</f>
        <v>0</v>
      </c>
      <c r="M25" s="81"/>
      <c r="N25" s="17"/>
      <c r="O25" s="17"/>
      <c r="P25" s="17"/>
      <c r="Q25" s="17"/>
      <c r="R25" s="17"/>
      <c r="S25" s="17"/>
      <c r="T25" s="17"/>
      <c r="U25" s="17"/>
      <c r="V25" s="17"/>
    </row>
    <row r="26" spans="3:22" x14ac:dyDescent="0.25">
      <c r="C26" s="114">
        <v>3</v>
      </c>
      <c r="D26" s="132" t="s">
        <v>45</v>
      </c>
      <c r="E26" s="133"/>
      <c r="F26" s="133"/>
      <c r="G26" s="134"/>
      <c r="H26" s="23">
        <v>1</v>
      </c>
      <c r="I26" s="12" t="s">
        <v>11</v>
      </c>
      <c r="J26" s="13"/>
      <c r="K26" s="14">
        <f>(H26*J26)*K20</f>
        <v>0</v>
      </c>
      <c r="M26" s="17"/>
      <c r="N26" s="80"/>
      <c r="O26" s="17"/>
      <c r="P26" s="17"/>
      <c r="Q26" s="17"/>
      <c r="R26" s="17"/>
      <c r="S26" s="17"/>
      <c r="T26" s="17"/>
      <c r="U26" s="17"/>
      <c r="V26" s="17"/>
    </row>
    <row r="27" spans="3:22" x14ac:dyDescent="0.25">
      <c r="C27" s="114">
        <v>4</v>
      </c>
      <c r="D27" s="50" t="s">
        <v>33</v>
      </c>
      <c r="E27" s="42"/>
      <c r="F27" s="42"/>
      <c r="G27" s="43"/>
      <c r="H27" s="23">
        <v>1</v>
      </c>
      <c r="I27" s="12" t="s">
        <v>11</v>
      </c>
      <c r="J27" s="13"/>
      <c r="K27" s="14">
        <f>(H27*J27)*K20</f>
        <v>0</v>
      </c>
      <c r="M27" s="17"/>
      <c r="N27" s="80"/>
      <c r="O27" s="17"/>
      <c r="P27" s="17"/>
      <c r="Q27" s="17"/>
      <c r="R27" s="17"/>
      <c r="S27" s="17"/>
      <c r="T27" s="17"/>
      <c r="U27" s="17"/>
      <c r="V27" s="17"/>
    </row>
    <row r="28" spans="3:22" x14ac:dyDescent="0.25">
      <c r="C28" s="114">
        <v>5</v>
      </c>
      <c r="D28" s="135" t="s">
        <v>24</v>
      </c>
      <c r="E28" s="136"/>
      <c r="F28" s="136"/>
      <c r="G28" s="137"/>
      <c r="H28" s="23">
        <v>1</v>
      </c>
      <c r="I28" s="12" t="s">
        <v>11</v>
      </c>
      <c r="J28" s="49"/>
      <c r="K28" s="14">
        <f>(H28*J28)*K20</f>
        <v>0</v>
      </c>
      <c r="M28" s="81"/>
      <c r="N28" s="17"/>
      <c r="O28" s="17"/>
      <c r="P28" s="17"/>
      <c r="Q28" s="17"/>
      <c r="R28" s="17"/>
      <c r="S28" s="17"/>
      <c r="T28" s="17"/>
      <c r="U28" s="17"/>
      <c r="V28" s="17"/>
    </row>
    <row r="29" spans="3:22" ht="16.95" customHeight="1" x14ac:dyDescent="0.25">
      <c r="C29" s="114">
        <v>6</v>
      </c>
      <c r="D29" s="135" t="s">
        <v>40</v>
      </c>
      <c r="E29" s="136"/>
      <c r="F29" s="136"/>
      <c r="G29" s="136"/>
      <c r="H29" s="23">
        <v>750</v>
      </c>
      <c r="I29" s="12" t="s">
        <v>32</v>
      </c>
      <c r="J29" s="49"/>
      <c r="K29" s="14">
        <f>(H29*J29)*K20</f>
        <v>0</v>
      </c>
      <c r="M29" s="81"/>
      <c r="N29" s="81"/>
      <c r="O29" s="81"/>
      <c r="P29" s="81"/>
      <c r="Q29" s="81"/>
      <c r="R29" s="81"/>
      <c r="S29" s="81"/>
      <c r="T29" s="17"/>
      <c r="U29" s="17"/>
      <c r="V29" s="17"/>
    </row>
    <row r="30" spans="3:22" ht="16.95" customHeight="1" x14ac:dyDescent="0.25">
      <c r="C30" s="114">
        <v>7</v>
      </c>
      <c r="D30" s="50" t="s">
        <v>56</v>
      </c>
      <c r="E30" s="51"/>
      <c r="F30" s="51"/>
      <c r="G30" s="51"/>
      <c r="H30" s="23">
        <v>1</v>
      </c>
      <c r="I30" s="12" t="s">
        <v>11</v>
      </c>
      <c r="J30" s="49"/>
      <c r="K30" s="14">
        <f>(H30*J30)*K20</f>
        <v>0</v>
      </c>
      <c r="M30" s="81"/>
      <c r="N30" s="81"/>
      <c r="O30" s="81"/>
      <c r="P30" s="81"/>
      <c r="Q30" s="81"/>
      <c r="R30" s="81"/>
      <c r="S30" s="81"/>
      <c r="T30" s="17"/>
      <c r="U30" s="17"/>
      <c r="V30" s="17"/>
    </row>
    <row r="31" spans="3:22" ht="25.5" customHeight="1" x14ac:dyDescent="0.25">
      <c r="C31" s="114">
        <v>8</v>
      </c>
      <c r="D31" s="142" t="s">
        <v>59</v>
      </c>
      <c r="E31" s="143"/>
      <c r="F31" s="143"/>
      <c r="G31" s="144"/>
      <c r="H31" s="23">
        <v>4</v>
      </c>
      <c r="I31" s="12" t="s">
        <v>20</v>
      </c>
      <c r="J31" s="49"/>
      <c r="K31" s="14">
        <f>(H31*J31)*K20</f>
        <v>0</v>
      </c>
      <c r="M31" s="81"/>
      <c r="N31" s="81"/>
      <c r="O31" s="81"/>
      <c r="P31" s="81"/>
      <c r="Q31" s="81"/>
      <c r="R31" s="81"/>
      <c r="S31" s="81"/>
      <c r="T31" s="17"/>
      <c r="U31" s="17"/>
      <c r="V31" s="17"/>
    </row>
    <row r="32" spans="3:22" ht="16.95" customHeight="1" x14ac:dyDescent="0.25">
      <c r="C32" s="61"/>
      <c r="D32" s="135"/>
      <c r="E32" s="133"/>
      <c r="F32" s="133"/>
      <c r="G32" s="134"/>
      <c r="H32" s="23"/>
      <c r="I32" s="12"/>
      <c r="J32" s="49"/>
      <c r="K32" s="14"/>
      <c r="M32" s="81"/>
      <c r="N32" s="81"/>
      <c r="O32" s="81"/>
      <c r="P32" s="81"/>
      <c r="Q32" s="81"/>
      <c r="R32" s="81"/>
      <c r="S32" s="81"/>
      <c r="T32" s="17"/>
      <c r="U32" s="17"/>
      <c r="V32" s="17"/>
    </row>
    <row r="33" spans="3:22" ht="16.95" customHeight="1" x14ac:dyDescent="0.25">
      <c r="C33" s="61"/>
      <c r="D33" s="135"/>
      <c r="E33" s="133"/>
      <c r="F33" s="133"/>
      <c r="G33" s="134"/>
      <c r="H33" s="23"/>
      <c r="I33" s="12"/>
      <c r="J33" s="49"/>
      <c r="K33" s="14"/>
      <c r="M33" s="81"/>
      <c r="N33" s="17"/>
      <c r="O33" s="17"/>
      <c r="P33" s="17"/>
      <c r="Q33" s="17"/>
      <c r="R33" s="17"/>
      <c r="S33" s="17"/>
      <c r="T33" s="17"/>
      <c r="U33" s="17"/>
      <c r="V33" s="17"/>
    </row>
    <row r="34" spans="3:22" ht="18.600000000000001" customHeight="1" x14ac:dyDescent="0.25">
      <c r="C34" s="59"/>
      <c r="D34" s="138" t="s">
        <v>17</v>
      </c>
      <c r="E34" s="139"/>
      <c r="F34" s="139"/>
      <c r="G34" s="140"/>
      <c r="H34" s="23"/>
      <c r="I34" s="24"/>
      <c r="J34" s="31" t="s">
        <v>12</v>
      </c>
      <c r="K34" s="30">
        <f>SUM(K23:K31)</f>
        <v>0</v>
      </c>
      <c r="M34" s="58"/>
    </row>
    <row r="35" spans="3:22" ht="20.100000000000001" customHeight="1" x14ac:dyDescent="0.25">
      <c r="C35" s="62"/>
      <c r="M35" s="58"/>
    </row>
    <row r="36" spans="3:22" ht="15.6" x14ac:dyDescent="0.25">
      <c r="C36" s="63"/>
      <c r="D36" s="29" t="s">
        <v>18</v>
      </c>
      <c r="E36" s="9"/>
      <c r="F36" s="9"/>
      <c r="G36" s="9"/>
      <c r="H36" s="36"/>
      <c r="I36" s="9"/>
      <c r="J36" s="9"/>
      <c r="K36" s="9"/>
      <c r="M36" s="58"/>
    </row>
    <row r="37" spans="3:22" x14ac:dyDescent="0.25">
      <c r="C37" s="61"/>
      <c r="D37" s="126" t="s">
        <v>26</v>
      </c>
      <c r="E37" s="127"/>
      <c r="F37" s="127"/>
      <c r="G37" s="128"/>
      <c r="H37" s="46"/>
      <c r="I37" s="45"/>
      <c r="J37" s="45"/>
      <c r="K37" s="45"/>
      <c r="M37" s="58"/>
    </row>
    <row r="38" spans="3:22" x14ac:dyDescent="0.25">
      <c r="C38" s="61"/>
      <c r="D38" s="67" t="s">
        <v>19</v>
      </c>
      <c r="E38" s="78"/>
      <c r="F38" s="78"/>
      <c r="G38" s="79"/>
      <c r="H38" s="46"/>
      <c r="I38" s="45"/>
      <c r="J38" s="45"/>
      <c r="K38" s="45"/>
      <c r="M38" s="58"/>
    </row>
    <row r="39" spans="3:22" x14ac:dyDescent="0.25">
      <c r="C39" s="60"/>
      <c r="D39" s="67" t="s">
        <v>21</v>
      </c>
      <c r="E39" s="78"/>
      <c r="F39" s="78"/>
      <c r="G39" s="79"/>
      <c r="H39" s="46"/>
      <c r="I39" s="45"/>
      <c r="J39" s="45"/>
      <c r="K39" s="45"/>
      <c r="M39" s="58"/>
    </row>
    <row r="40" spans="3:22" x14ac:dyDescent="0.25">
      <c r="C40" s="61"/>
      <c r="D40" s="67" t="s">
        <v>38</v>
      </c>
      <c r="E40" s="78"/>
      <c r="F40" s="78"/>
      <c r="G40" s="79"/>
      <c r="H40" s="46"/>
      <c r="I40" s="45"/>
      <c r="J40" s="45"/>
      <c r="K40" s="45"/>
      <c r="M40" s="85"/>
    </row>
    <row r="41" spans="3:22" ht="26.4" x14ac:dyDescent="0.25">
      <c r="C41" s="59"/>
      <c r="D41" s="148" t="s">
        <v>14</v>
      </c>
      <c r="E41" s="149"/>
      <c r="F41" s="149"/>
      <c r="G41" s="150"/>
      <c r="H41" s="10" t="s">
        <v>3</v>
      </c>
      <c r="I41" s="10" t="s">
        <v>4</v>
      </c>
      <c r="J41" s="11" t="s">
        <v>5</v>
      </c>
      <c r="K41" s="10" t="s">
        <v>51</v>
      </c>
      <c r="M41" s="58"/>
    </row>
    <row r="42" spans="3:22" x14ac:dyDescent="0.25">
      <c r="C42" s="61"/>
      <c r="D42" s="132" t="s">
        <v>22</v>
      </c>
      <c r="E42" s="133"/>
      <c r="F42" s="133"/>
      <c r="G42" s="134"/>
      <c r="H42" s="23">
        <v>450</v>
      </c>
      <c r="I42" s="12" t="s">
        <v>20</v>
      </c>
      <c r="J42" s="47"/>
      <c r="K42" s="14">
        <f>(H42*J42)*K20</f>
        <v>0</v>
      </c>
      <c r="N42" s="25"/>
    </row>
    <row r="43" spans="3:22" x14ac:dyDescent="0.25">
      <c r="C43" s="61"/>
      <c r="D43" s="132" t="s">
        <v>31</v>
      </c>
      <c r="E43" s="133"/>
      <c r="F43" s="133"/>
      <c r="G43" s="134"/>
      <c r="H43" s="23">
        <v>14</v>
      </c>
      <c r="I43" s="12" t="s">
        <v>30</v>
      </c>
      <c r="J43" s="48"/>
      <c r="K43" s="14">
        <f>(H43*J43)*K20</f>
        <v>0</v>
      </c>
    </row>
    <row r="44" spans="3:22" ht="12.75" customHeight="1" x14ac:dyDescent="0.25">
      <c r="C44" s="59"/>
      <c r="D44" s="145" t="s">
        <v>27</v>
      </c>
      <c r="E44" s="146"/>
      <c r="F44" s="146"/>
      <c r="G44" s="147"/>
      <c r="H44" s="23"/>
      <c r="I44" s="24"/>
      <c r="J44" s="31" t="s">
        <v>12</v>
      </c>
      <c r="K44" s="30">
        <f>SUM(K42:K43)</f>
        <v>0</v>
      </c>
    </row>
    <row r="47" spans="3:22" ht="15.6" x14ac:dyDescent="0.25">
      <c r="C47" s="59"/>
      <c r="D47" s="153" t="s">
        <v>47</v>
      </c>
      <c r="E47" s="154"/>
      <c r="F47" s="154"/>
      <c r="G47" s="154"/>
      <c r="H47" s="154"/>
      <c r="I47" s="154"/>
      <c r="J47" s="155"/>
      <c r="K47" s="22">
        <f>K34+K44</f>
        <v>0</v>
      </c>
    </row>
    <row r="48" spans="3:22" ht="15.6" x14ac:dyDescent="0.25">
      <c r="D48" s="37"/>
      <c r="E48" s="37"/>
      <c r="F48" s="37"/>
      <c r="G48" s="37"/>
      <c r="H48" s="37"/>
      <c r="I48" s="37"/>
      <c r="J48" s="37"/>
      <c r="K48" s="38"/>
    </row>
    <row r="49" spans="4:14" x14ac:dyDescent="0.25">
      <c r="D49" s="27" t="s">
        <v>10</v>
      </c>
      <c r="E49" s="27"/>
      <c r="M49" s="58"/>
      <c r="N49" s="58"/>
    </row>
    <row r="50" spans="4:14" x14ac:dyDescent="0.25">
      <c r="D50" s="28"/>
      <c r="E50" s="26"/>
    </row>
    <row r="51" spans="4:14" x14ac:dyDescent="0.25">
      <c r="D51" s="26"/>
      <c r="E51" s="26"/>
    </row>
    <row r="52" spans="4:14" x14ac:dyDescent="0.25">
      <c r="D52" s="32"/>
      <c r="E52" s="26"/>
    </row>
    <row r="53" spans="4:14" x14ac:dyDescent="0.25">
      <c r="D53" s="26"/>
      <c r="E53" s="26"/>
    </row>
    <row r="54" spans="4:14" x14ac:dyDescent="0.25">
      <c r="D54" s="27" t="s">
        <v>6</v>
      </c>
      <c r="E54" s="27"/>
    </row>
    <row r="55" spans="4:14" x14ac:dyDescent="0.25">
      <c r="D55" s="26" t="s">
        <v>28</v>
      </c>
      <c r="E55" s="26"/>
    </row>
    <row r="56" spans="4:14" x14ac:dyDescent="0.25">
      <c r="D56" s="26" t="s">
        <v>29</v>
      </c>
      <c r="E56" s="26"/>
    </row>
    <row r="57" spans="4:14" x14ac:dyDescent="0.25">
      <c r="D57" s="26" t="s">
        <v>57</v>
      </c>
      <c r="E57" s="26"/>
    </row>
    <row r="58" spans="4:14" ht="13.8" thickBot="1" x14ac:dyDescent="0.3">
      <c r="D58" s="26"/>
      <c r="E58" s="26"/>
    </row>
    <row r="59" spans="4:14" x14ac:dyDescent="0.25">
      <c r="D59" s="26"/>
      <c r="E59" s="26"/>
      <c r="H59" s="39" t="s">
        <v>7</v>
      </c>
      <c r="I59" s="15"/>
      <c r="J59" s="15"/>
      <c r="K59" s="16"/>
    </row>
    <row r="60" spans="4:14" x14ac:dyDescent="0.25">
      <c r="D60" s="26"/>
      <c r="E60" s="26"/>
      <c r="H60" s="40"/>
      <c r="I60" s="17"/>
      <c r="J60" s="17"/>
      <c r="K60" s="18"/>
    </row>
    <row r="61" spans="4:14" x14ac:dyDescent="0.25">
      <c r="D61" s="26"/>
      <c r="E61" s="26"/>
      <c r="H61" s="40" t="s">
        <v>8</v>
      </c>
      <c r="I61" s="17"/>
      <c r="J61" s="17"/>
      <c r="K61" s="18"/>
    </row>
    <row r="62" spans="4:14" x14ac:dyDescent="0.25">
      <c r="D62" s="26"/>
      <c r="E62" s="26"/>
      <c r="H62" s="40"/>
      <c r="I62" s="17"/>
      <c r="J62" s="17"/>
      <c r="K62" s="18"/>
    </row>
    <row r="63" spans="4:14" ht="13.8" thickBot="1" x14ac:dyDescent="0.3">
      <c r="D63" s="26"/>
      <c r="E63" s="26"/>
      <c r="H63" s="41" t="s">
        <v>9</v>
      </c>
      <c r="I63" s="19"/>
      <c r="J63" s="19"/>
      <c r="K63" s="20"/>
    </row>
    <row r="64" spans="4:14" ht="15.6" x14ac:dyDescent="0.25">
      <c r="D64" s="37"/>
      <c r="E64" s="37"/>
      <c r="F64" s="37"/>
      <c r="G64" s="37"/>
      <c r="H64" s="37"/>
      <c r="I64" s="37"/>
      <c r="J64" s="37"/>
      <c r="K64" s="38"/>
    </row>
    <row r="65" spans="3:22" ht="15.6" x14ac:dyDescent="0.25">
      <c r="C65" s="17"/>
      <c r="D65" s="86"/>
      <c r="E65" s="87"/>
      <c r="F65" s="87"/>
      <c r="G65" s="87"/>
      <c r="H65" s="88"/>
      <c r="I65" s="87"/>
      <c r="J65" s="87"/>
      <c r="K65" s="87"/>
      <c r="L65" s="17"/>
      <c r="M65" s="81"/>
      <c r="N65" s="81"/>
      <c r="O65" s="81"/>
      <c r="P65" s="81"/>
      <c r="Q65" s="81"/>
      <c r="R65" s="17"/>
      <c r="S65" s="17"/>
      <c r="T65" s="17"/>
      <c r="U65" s="17"/>
      <c r="V65" s="17"/>
    </row>
    <row r="66" spans="3:22" x14ac:dyDescent="0.25">
      <c r="C66" s="17"/>
      <c r="D66" s="17"/>
      <c r="E66" s="17"/>
      <c r="F66" s="17"/>
      <c r="G66" s="17"/>
      <c r="H66" s="89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3:22" x14ac:dyDescent="0.25">
      <c r="C67" s="17"/>
      <c r="D67" s="151"/>
      <c r="E67" s="151"/>
      <c r="F67" s="151"/>
      <c r="G67" s="151"/>
      <c r="H67" s="90"/>
      <c r="I67" s="90"/>
      <c r="J67" s="91"/>
      <c r="K67" s="90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3:22" x14ac:dyDescent="0.25">
      <c r="C68" s="17"/>
      <c r="D68" s="152"/>
      <c r="E68" s="152"/>
      <c r="F68" s="152"/>
      <c r="G68" s="152"/>
      <c r="H68" s="92"/>
      <c r="I68" s="93"/>
      <c r="J68" s="94"/>
      <c r="K68" s="95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3:22" x14ac:dyDescent="0.25">
      <c r="C69" s="17"/>
      <c r="D69" s="96"/>
      <c r="E69" s="97"/>
      <c r="F69" s="98"/>
      <c r="G69" s="98"/>
      <c r="H69" s="99"/>
      <c r="I69" s="100"/>
      <c r="J69" s="101"/>
      <c r="K69" s="102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3:22" x14ac:dyDescent="0.25">
      <c r="C70" s="17"/>
      <c r="D70" s="156"/>
      <c r="E70" s="156"/>
      <c r="F70" s="156"/>
      <c r="G70" s="156"/>
      <c r="H70" s="99"/>
      <c r="I70" s="100"/>
      <c r="J70" s="101"/>
      <c r="K70" s="102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3:22" ht="37.5" customHeight="1" x14ac:dyDescent="0.25">
      <c r="C71" s="17"/>
      <c r="D71" s="156"/>
      <c r="E71" s="156"/>
      <c r="F71" s="156"/>
      <c r="G71" s="156"/>
      <c r="H71" s="99"/>
      <c r="I71" s="100"/>
      <c r="J71" s="101"/>
      <c r="K71" s="102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3:22" x14ac:dyDescent="0.25">
      <c r="C72" s="17"/>
      <c r="D72" s="96"/>
      <c r="E72" s="98"/>
      <c r="F72" s="98"/>
      <c r="G72" s="98"/>
      <c r="H72" s="99"/>
      <c r="I72" s="100"/>
      <c r="J72" s="101"/>
      <c r="K72" s="102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3:22" x14ac:dyDescent="0.25">
      <c r="C73" s="17"/>
      <c r="D73" s="156"/>
      <c r="E73" s="156"/>
      <c r="F73" s="156"/>
      <c r="G73" s="156"/>
      <c r="H73" s="99"/>
      <c r="I73" s="100"/>
      <c r="J73" s="101"/>
      <c r="K73" s="102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3:22" ht="37.5" customHeight="1" x14ac:dyDescent="0.25">
      <c r="C74" s="17"/>
      <c r="D74" s="156"/>
      <c r="E74" s="156"/>
      <c r="F74" s="156"/>
      <c r="G74" s="156"/>
      <c r="H74" s="99"/>
      <c r="I74" s="100"/>
      <c r="J74" s="103"/>
      <c r="K74" s="104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3:22" x14ac:dyDescent="0.25">
      <c r="C75" s="17"/>
      <c r="D75" s="157"/>
      <c r="E75" s="157"/>
      <c r="F75" s="157"/>
      <c r="G75" s="157"/>
      <c r="H75" s="92"/>
      <c r="I75" s="105"/>
      <c r="J75" s="105"/>
      <c r="K75" s="105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3:22" x14ac:dyDescent="0.25">
      <c r="C76" s="17"/>
      <c r="D76" s="152"/>
      <c r="E76" s="152"/>
      <c r="F76" s="152"/>
      <c r="G76" s="152"/>
      <c r="H76" s="92"/>
      <c r="I76" s="105"/>
      <c r="J76" s="94"/>
      <c r="K76" s="102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3:22" x14ac:dyDescent="0.25">
      <c r="C77" s="17"/>
      <c r="D77" s="96"/>
      <c r="E77" s="97"/>
      <c r="F77" s="98"/>
      <c r="G77" s="98"/>
      <c r="H77" s="99"/>
      <c r="I77" s="100"/>
      <c r="J77" s="101"/>
      <c r="K77" s="102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3:22" x14ac:dyDescent="0.25">
      <c r="C78" s="17"/>
      <c r="D78" s="156"/>
      <c r="E78" s="156"/>
      <c r="F78" s="156"/>
      <c r="G78" s="156"/>
      <c r="H78" s="99"/>
      <c r="I78" s="100"/>
      <c r="J78" s="101"/>
      <c r="K78" s="102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3:22" ht="37.5" customHeight="1" x14ac:dyDescent="0.25">
      <c r="C79" s="17"/>
      <c r="D79" s="156"/>
      <c r="E79" s="156"/>
      <c r="F79" s="156"/>
      <c r="G79" s="156"/>
      <c r="H79" s="99"/>
      <c r="I79" s="100"/>
      <c r="J79" s="101"/>
      <c r="K79" s="102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3:22" x14ac:dyDescent="0.25">
      <c r="C80" s="17"/>
      <c r="D80" s="96"/>
      <c r="E80" s="98"/>
      <c r="F80" s="98"/>
      <c r="G80" s="98"/>
      <c r="H80" s="99"/>
      <c r="I80" s="100"/>
      <c r="J80" s="101"/>
      <c r="K80" s="102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3:22" x14ac:dyDescent="0.25">
      <c r="C81" s="17"/>
      <c r="D81" s="156"/>
      <c r="E81" s="156"/>
      <c r="F81" s="156"/>
      <c r="G81" s="156"/>
      <c r="H81" s="99"/>
      <c r="I81" s="100"/>
      <c r="J81" s="101"/>
      <c r="K81" s="102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3:22" ht="37.5" customHeight="1" x14ac:dyDescent="0.25">
      <c r="C82" s="17"/>
      <c r="D82" s="156"/>
      <c r="E82" s="156"/>
      <c r="F82" s="156"/>
      <c r="G82" s="156"/>
      <c r="H82" s="99"/>
      <c r="I82" s="100"/>
      <c r="J82" s="103"/>
      <c r="K82" s="104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3:22" ht="15.6" x14ac:dyDescent="0.25">
      <c r="C83" s="17"/>
      <c r="D83" s="37"/>
      <c r="E83" s="37"/>
      <c r="F83" s="37"/>
      <c r="G83" s="37"/>
      <c r="H83" s="37"/>
      <c r="I83" s="37"/>
      <c r="J83" s="37"/>
      <c r="K83" s="38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3:22" x14ac:dyDescent="0.25">
      <c r="C84" s="17"/>
      <c r="D84" s="106"/>
      <c r="E84" s="106"/>
      <c r="F84" s="17"/>
      <c r="G84" s="17"/>
      <c r="H84" s="89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3:22" x14ac:dyDescent="0.25">
      <c r="C85" s="17"/>
      <c r="D85" s="106"/>
      <c r="E85" s="106"/>
      <c r="F85" s="17"/>
      <c r="G85" s="17"/>
      <c r="H85" s="10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3:22" x14ac:dyDescent="0.25">
      <c r="C86" s="17"/>
      <c r="D86" s="106"/>
      <c r="E86" s="106"/>
      <c r="F86" s="17"/>
      <c r="G86" s="17"/>
      <c r="H86" s="10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3:22" x14ac:dyDescent="0.25">
      <c r="C87" s="17"/>
      <c r="D87" s="106"/>
      <c r="E87" s="106"/>
      <c r="F87" s="17"/>
      <c r="G87" s="17"/>
      <c r="H87" s="10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3:22" x14ac:dyDescent="0.25">
      <c r="C88" s="17"/>
      <c r="D88" s="106"/>
      <c r="E88" s="106"/>
      <c r="F88" s="17"/>
      <c r="G88" s="17"/>
      <c r="H88" s="10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3:22" x14ac:dyDescent="0.25">
      <c r="C89" s="17"/>
      <c r="D89" s="106"/>
      <c r="E89" s="106"/>
      <c r="F89" s="17"/>
      <c r="G89" s="17"/>
      <c r="H89" s="10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3:22" x14ac:dyDescent="0.25">
      <c r="C90" s="17"/>
      <c r="D90" s="106"/>
      <c r="E90" s="106"/>
      <c r="F90" s="17"/>
      <c r="G90" s="17"/>
      <c r="H90" s="89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3:22" x14ac:dyDescent="0.25">
      <c r="C91" s="17"/>
      <c r="D91" s="17"/>
      <c r="E91" s="17"/>
      <c r="F91" s="17"/>
      <c r="G91" s="17"/>
      <c r="H91" s="89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</sheetData>
  <mergeCells count="29">
    <mergeCell ref="D79:G79"/>
    <mergeCell ref="D81:G81"/>
    <mergeCell ref="D82:G82"/>
    <mergeCell ref="D76:G76"/>
    <mergeCell ref="D78:G78"/>
    <mergeCell ref="D70:G70"/>
    <mergeCell ref="D71:G71"/>
    <mergeCell ref="D73:G73"/>
    <mergeCell ref="D74:G74"/>
    <mergeCell ref="D75:G75"/>
    <mergeCell ref="D43:G43"/>
    <mergeCell ref="D44:G44"/>
    <mergeCell ref="D41:G41"/>
    <mergeCell ref="D67:G67"/>
    <mergeCell ref="D68:G68"/>
    <mergeCell ref="D47:J47"/>
    <mergeCell ref="D42:G42"/>
    <mergeCell ref="D11:G11"/>
    <mergeCell ref="D37:G37"/>
    <mergeCell ref="D21:G21"/>
    <mergeCell ref="D26:G26"/>
    <mergeCell ref="D28:G28"/>
    <mergeCell ref="D29:G29"/>
    <mergeCell ref="D34:G34"/>
    <mergeCell ref="D33:G33"/>
    <mergeCell ref="D23:G23"/>
    <mergeCell ref="D32:G32"/>
    <mergeCell ref="D31:G31"/>
    <mergeCell ref="D25:G25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Footer>&amp;Cblad &amp;P van &amp;N</oddFooter>
  </headerFooter>
  <rowBreaks count="1" manualBreakCount="1">
    <brk id="64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specificatieblad</vt:lpstr>
      <vt:lpstr>specificatieblad!Afdrukbereik</vt:lpstr>
      <vt:lpstr>specificatieblad!Afdruktitels</vt:lpstr>
    </vt:vector>
  </TitlesOfParts>
  <Company>ProRail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viet.huynh</dc:creator>
  <cp:lastModifiedBy>Provendium</cp:lastModifiedBy>
  <cp:lastPrinted>2017-12-19T13:50:27Z</cp:lastPrinted>
  <dcterms:created xsi:type="dcterms:W3CDTF">2016-10-26T07:10:08Z</dcterms:created>
  <dcterms:modified xsi:type="dcterms:W3CDTF">2018-06-01T11:31:51Z</dcterms:modified>
</cp:coreProperties>
</file>